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pkonline.sharepoint.com/sites/Postepowania_zakupowe/Shared Documents/PAM 2026/4. Dokumentacja postępowania/"/>
    </mc:Choice>
  </mc:AlternateContent>
  <xr:revisionPtr revIDLastSave="56" documentId="8_{12F52BC2-4DB9-4D83-A486-1D042D50D9E5}" xr6:coauthVersionLast="47" xr6:coauthVersionMax="47" xr10:uidLastSave="{3088BF83-5481-4426-AE51-D7B1600C7BBD}"/>
  <bookViews>
    <workbookView xWindow="-120" yWindow="-120" windowWidth="29040" windowHeight="17520" xr2:uid="{9205652A-BC7D-484D-8871-BB3F73899693}"/>
  </bookViews>
  <sheets>
    <sheet name="Formularz Cenow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J9" i="1"/>
  <c r="J10" i="1"/>
  <c r="H9" i="1"/>
  <c r="K9" i="1" s="1"/>
  <c r="H10" i="1"/>
  <c r="K10" i="1" s="1"/>
  <c r="H11" i="1"/>
  <c r="H12" i="1"/>
  <c r="J12" i="1" s="1"/>
  <c r="H8" i="1"/>
  <c r="J8" i="1" s="1"/>
  <c r="K8" i="1" s="1"/>
  <c r="J14" i="1" l="1"/>
  <c r="K14" i="1" s="1"/>
  <c r="K11" i="1"/>
  <c r="K12" i="1"/>
  <c r="J11" i="1"/>
  <c r="H15" i="1"/>
  <c r="H13" i="1"/>
  <c r="J15" i="1" l="1"/>
  <c r="H16" i="1"/>
  <c r="K15" i="1"/>
  <c r="K13" i="1"/>
  <c r="J13" i="1"/>
  <c r="J16" i="1" s="1"/>
  <c r="K16" i="1" l="1"/>
</calcChain>
</file>

<file path=xl/sharedStrings.xml><?xml version="1.0" encoding="utf-8"?>
<sst xmlns="http://schemas.openxmlformats.org/spreadsheetml/2006/main" count="36" uniqueCount="35">
  <si>
    <r>
      <rPr>
        <b/>
        <sz val="10"/>
        <color theme="1"/>
        <rFont val="Calibri"/>
        <family val="2"/>
      </rPr>
      <t>Dane oferenta</t>
    </r>
    <r>
      <rPr>
        <sz val="10"/>
        <color theme="1"/>
        <rFont val="Calibri"/>
        <family val="2"/>
      </rPr>
      <t xml:space="preserve">
nazwa firmy (adres, nip, telefon, e-mail)</t>
    </r>
  </si>
  <si>
    <t>pola oznaczone kolorem - do uzupełnienia</t>
  </si>
  <si>
    <t>Lp</t>
  </si>
  <si>
    <t>Nazwa pozycji</t>
  </si>
  <si>
    <t>Cena jednostkowa netto [PLN]</t>
  </si>
  <si>
    <t>Cena łączna netto [PLN]</t>
  </si>
  <si>
    <t>Stawka VAT 
[%]</t>
  </si>
  <si>
    <t>Wartość VAT 
[PLN]</t>
  </si>
  <si>
    <t>Cena łączna brutto 
[PLN]</t>
  </si>
  <si>
    <t>Zamówienie podstawowe</t>
  </si>
  <si>
    <t>1.1</t>
  </si>
  <si>
    <t>1.2</t>
  </si>
  <si>
    <t>1.3</t>
  </si>
  <si>
    <t>1.4</t>
  </si>
  <si>
    <t>Łączny koszt Zamówienia Podstawowego:</t>
  </si>
  <si>
    <t>Zamówienie Opcjonalne</t>
  </si>
  <si>
    <t>2.1</t>
  </si>
  <si>
    <r>
      <rPr>
        <sz val="10"/>
        <color rgb="FF000000"/>
        <rFont val="Calibri"/>
      </rPr>
      <t xml:space="preserve">Wsparcie eksperckie i usługi konsultacyjne (RBH)
</t>
    </r>
    <r>
      <rPr>
        <sz val="8"/>
        <color rgb="FF000000"/>
        <rFont val="Calibri"/>
      </rPr>
      <t>zgodnie z wymogami OPZ</t>
    </r>
  </si>
  <si>
    <t>Łączny koszt Zamówienia Opcjonalnego:</t>
  </si>
  <si>
    <r>
      <t xml:space="preserve">RAZEM [PLN]: 
</t>
    </r>
    <r>
      <rPr>
        <sz val="9"/>
        <color theme="1"/>
        <rFont val="Calibri"/>
        <family val="2"/>
        <charset val="238"/>
        <scheme val="minor"/>
      </rPr>
      <t>(Zamówienie Podstawowe i Opcjonalne)</t>
    </r>
  </si>
  <si>
    <t>nd.</t>
  </si>
  <si>
    <t>1.5</t>
  </si>
  <si>
    <r>
      <t xml:space="preserve">Dokumentacja techniczna 
</t>
    </r>
    <r>
      <rPr>
        <sz val="8"/>
        <rFont val="Calibri"/>
        <family val="2"/>
        <charset val="238"/>
      </rPr>
      <t>zgodnie z wymogami OPZ</t>
    </r>
  </si>
  <si>
    <r>
      <t xml:space="preserve">Szkolenia dla administratorów 
</t>
    </r>
    <r>
      <rPr>
        <sz val="8"/>
        <rFont val="Calibri"/>
        <family val="2"/>
        <charset val="238"/>
        <scheme val="minor"/>
      </rPr>
      <t>zgodnie z wymogami OPZ</t>
    </r>
  </si>
  <si>
    <r>
      <t xml:space="preserve">Usługa utrzymania i wsparcia serwisowego 
</t>
    </r>
    <r>
      <rPr>
        <sz val="8"/>
        <rFont val="Calibri"/>
        <family val="2"/>
        <charset val="238"/>
      </rPr>
      <t>zgodnie z wymoagami OPZ</t>
    </r>
    <r>
      <rPr>
        <sz val="10"/>
        <rFont val="Calibri"/>
        <family val="2"/>
        <charset val="238"/>
      </rPr>
      <t xml:space="preserve"> </t>
    </r>
  </si>
  <si>
    <t>Ilość</t>
  </si>
  <si>
    <t>Jednostka</t>
  </si>
  <si>
    <t>licencja</t>
  </si>
  <si>
    <t>miesiąc</t>
  </si>
  <si>
    <t>sztuk</t>
  </si>
  <si>
    <t>szkolenie</t>
  </si>
  <si>
    <t>rbh</t>
  </si>
  <si>
    <r>
      <rPr>
        <b/>
        <sz val="10"/>
        <color theme="1"/>
        <rFont val="Calibri"/>
        <family val="2"/>
      </rPr>
      <t>Formularz Cenowy</t>
    </r>
    <r>
      <rPr>
        <sz val="10"/>
        <color theme="1"/>
        <rFont val="Calibri"/>
        <family val="2"/>
      </rPr>
      <t xml:space="preserve">
</t>
    </r>
    <r>
      <rPr>
        <sz val="8"/>
        <color theme="1"/>
        <rFont val="Calibri"/>
        <family val="2"/>
        <charset val="238"/>
      </rPr>
      <t>w postępowaniu pn.: Zakup i dostawa licencji do systemu klasy PAM wraz z utrzymaniem i wsparciem systemu, nr Postepowania FZA.2512.21.2025/IGA/25</t>
    </r>
  </si>
  <si>
    <r>
      <rPr>
        <sz val="10"/>
        <color rgb="FF000000"/>
        <rFont val="Calibri"/>
      </rPr>
      <t xml:space="preserve">Licencja systemu CyberArk Privilege Cloud Enterprise Privileged User SaaS dla administratorów
</t>
    </r>
    <r>
      <rPr>
        <sz val="8"/>
        <color rgb="FF000000"/>
        <rFont val="Calibri"/>
      </rPr>
      <t>na czas trwania umowy i zgodnie z wymogami OPZ</t>
    </r>
  </si>
  <si>
    <r>
      <rPr>
        <sz val="10"/>
        <color rgb="FF000000"/>
        <rFont val="Calibri"/>
      </rPr>
      <t xml:space="preserve">Licencja systemu CyberArk Privilege Cloud External Vendor User SaaS dla użytkowaników zewnętrznych
</t>
    </r>
    <r>
      <rPr>
        <sz val="8"/>
        <color rgb="FF000000"/>
        <rFont val="Calibri"/>
      </rPr>
      <t>na czas trwania umowy i zgodnie z wymogami OPZ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</si>
</sst>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49" fontId="3" fillId="0" borderId="0" xfId="0" applyNumberFormat="1" applyFont="1"/>
    <xf numFmtId="4" fontId="3" fillId="0" borderId="0" xfId="0" applyNumberFormat="1" applyFont="1"/>
    <xf numFmtId="2" fontId="3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5" fillId="3" borderId="16" xfId="0" applyNumberFormat="1" applyFont="1" applyFill="1" applyBorder="1" applyAlignment="1">
      <alignment horizontal="center" vertical="center" wrapText="1"/>
    </xf>
    <xf numFmtId="9" fontId="5" fillId="3" borderId="16" xfId="0" applyNumberFormat="1" applyFont="1" applyFill="1" applyBorder="1" applyAlignment="1">
      <alignment horizontal="center" vertical="center" wrapText="1"/>
    </xf>
    <xf numFmtId="4" fontId="5" fillId="3" borderId="1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5" fillId="2" borderId="16" xfId="0" applyNumberFormat="1" applyFont="1" applyFill="1" applyBorder="1" applyAlignment="1">
      <alignment horizontal="center" vertical="center" wrapText="1"/>
    </xf>
    <xf numFmtId="9" fontId="4" fillId="2" borderId="16" xfId="0" applyNumberFormat="1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9" fontId="4" fillId="0" borderId="21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/>
    <xf numFmtId="49" fontId="3" fillId="4" borderId="0" xfId="0" applyNumberFormat="1" applyFont="1" applyFill="1"/>
    <xf numFmtId="0" fontId="3" fillId="4" borderId="0" xfId="0" applyFont="1" applyFill="1"/>
    <xf numFmtId="0" fontId="12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4" fontId="5" fillId="2" borderId="23" xfId="0" applyNumberFormat="1" applyFont="1" applyFill="1" applyBorder="1" applyAlignment="1">
      <alignment horizontal="right" vertical="center" wrapText="1"/>
    </xf>
    <xf numFmtId="4" fontId="5" fillId="2" borderId="18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right" vertical="center" wrapText="1"/>
    </xf>
    <xf numFmtId="0" fontId="5" fillId="3" borderId="19" xfId="0" applyFont="1" applyFill="1" applyBorder="1" applyAlignment="1">
      <alignment horizontal="right" vertical="center" wrapText="1"/>
    </xf>
    <xf numFmtId="0" fontId="10" fillId="0" borderId="9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CBE4-AB67-43CA-985A-DDB0F41A3E54}">
  <dimension ref="B2:K16"/>
  <sheetViews>
    <sheetView tabSelected="1" zoomScale="118" zoomScaleNormal="160" workbookViewId="0">
      <selection activeCell="E2" sqref="E2"/>
    </sheetView>
  </sheetViews>
  <sheetFormatPr defaultColWidth="8.5703125" defaultRowHeight="12.75" x14ac:dyDescent="0.2"/>
  <cols>
    <col min="1" max="1" width="8.5703125" style="1"/>
    <col min="2" max="2" width="13" style="1" customWidth="1"/>
    <col min="3" max="3" width="6.42578125" style="1" customWidth="1"/>
    <col min="4" max="4" width="39.5703125" style="1" customWidth="1"/>
    <col min="5" max="5" width="16.140625" style="1" customWidth="1"/>
    <col min="6" max="7" width="13.5703125" style="1" customWidth="1"/>
    <col min="8" max="8" width="18.140625" style="1" customWidth="1"/>
    <col min="9" max="9" width="12.42578125" style="1" customWidth="1"/>
    <col min="10" max="11" width="18.140625" style="1" customWidth="1"/>
    <col min="12" max="16384" width="8.5703125" style="1"/>
  </cols>
  <sheetData>
    <row r="2" spans="2:11" ht="13.5" thickBot="1" x14ac:dyDescent="0.25"/>
    <row r="3" spans="2:11" ht="59.1" customHeight="1" thickBot="1" x14ac:dyDescent="0.25">
      <c r="B3" s="59" t="s">
        <v>32</v>
      </c>
      <c r="C3" s="59"/>
      <c r="D3" s="59"/>
      <c r="E3" s="59"/>
      <c r="F3" s="60" t="s">
        <v>0</v>
      </c>
      <c r="G3" s="61"/>
      <c r="H3" s="62"/>
      <c r="I3" s="49"/>
      <c r="J3" s="50"/>
      <c r="K3" s="51"/>
    </row>
    <row r="4" spans="2:11" x14ac:dyDescent="0.2">
      <c r="C4" s="2"/>
      <c r="E4" s="3"/>
      <c r="H4" s="3"/>
      <c r="J4" s="4"/>
      <c r="K4" s="4"/>
    </row>
    <row r="5" spans="2:11" x14ac:dyDescent="0.2">
      <c r="B5" s="38" t="s">
        <v>1</v>
      </c>
      <c r="C5" s="39"/>
      <c r="D5" s="40"/>
      <c r="E5" s="3"/>
      <c r="H5" s="3"/>
      <c r="J5" s="4"/>
      <c r="K5" s="4"/>
    </row>
    <row r="6" spans="2:11" ht="13.5" thickBot="1" x14ac:dyDescent="0.25">
      <c r="C6" s="2"/>
      <c r="E6" s="3"/>
      <c r="H6" s="3"/>
      <c r="J6" s="4"/>
      <c r="K6" s="4"/>
    </row>
    <row r="7" spans="2:11" ht="26.25" thickBot="1" x14ac:dyDescent="0.25">
      <c r="B7" s="52" t="s">
        <v>2</v>
      </c>
      <c r="C7" s="53"/>
      <c r="D7" s="5" t="s">
        <v>3</v>
      </c>
      <c r="E7" s="6" t="s">
        <v>4</v>
      </c>
      <c r="F7" s="5" t="s">
        <v>25</v>
      </c>
      <c r="G7" s="5" t="s">
        <v>26</v>
      </c>
      <c r="H7" s="6" t="s">
        <v>5</v>
      </c>
      <c r="I7" s="5" t="s">
        <v>6</v>
      </c>
      <c r="J7" s="7" t="s">
        <v>7</v>
      </c>
      <c r="K7" s="8" t="s">
        <v>8</v>
      </c>
    </row>
    <row r="8" spans="2:11" ht="60" customHeight="1" x14ac:dyDescent="0.2">
      <c r="B8" s="54" t="s">
        <v>9</v>
      </c>
      <c r="C8" s="28" t="s">
        <v>10</v>
      </c>
      <c r="D8" s="65" t="s">
        <v>33</v>
      </c>
      <c r="E8" s="35"/>
      <c r="F8" s="29">
        <v>40</v>
      </c>
      <c r="G8" s="29" t="s">
        <v>27</v>
      </c>
      <c r="H8" s="9">
        <f>ROUND(E8*F8,2)</f>
        <v>0</v>
      </c>
      <c r="I8" s="10">
        <v>0.23</v>
      </c>
      <c r="J8" s="9">
        <f>ROUND(H8*I8,2)</f>
        <v>0</v>
      </c>
      <c r="K8" s="11">
        <f>ROUND(H8+J8,2)</f>
        <v>0</v>
      </c>
    </row>
    <row r="9" spans="2:11" ht="60" customHeight="1" x14ac:dyDescent="0.2">
      <c r="B9" s="55"/>
      <c r="C9" s="32" t="s">
        <v>11</v>
      </c>
      <c r="D9" s="66" t="s">
        <v>34</v>
      </c>
      <c r="E9" s="36"/>
      <c r="F9" s="33">
        <v>150</v>
      </c>
      <c r="G9" s="33" t="s">
        <v>27</v>
      </c>
      <c r="H9" s="12">
        <f t="shared" ref="H9:H12" si="0">ROUND(E9*F9,2)</f>
        <v>0</v>
      </c>
      <c r="I9" s="13">
        <v>0.23</v>
      </c>
      <c r="J9" s="12">
        <f t="shared" ref="J9:J12" si="1">ROUND(H9*I9,2)</f>
        <v>0</v>
      </c>
      <c r="K9" s="14">
        <f t="shared" ref="K9:K12" si="2">ROUND(H9+J9,2)</f>
        <v>0</v>
      </c>
    </row>
    <row r="10" spans="2:11" ht="60" customHeight="1" x14ac:dyDescent="0.2">
      <c r="B10" s="55"/>
      <c r="C10" s="32" t="s">
        <v>12</v>
      </c>
      <c r="D10" s="41" t="s">
        <v>24</v>
      </c>
      <c r="E10" s="36"/>
      <c r="F10" s="33">
        <v>12</v>
      </c>
      <c r="G10" s="33" t="s">
        <v>28</v>
      </c>
      <c r="H10" s="12">
        <f t="shared" si="0"/>
        <v>0</v>
      </c>
      <c r="I10" s="13">
        <v>0.23</v>
      </c>
      <c r="J10" s="12">
        <f t="shared" si="1"/>
        <v>0</v>
      </c>
      <c r="K10" s="14">
        <f t="shared" si="2"/>
        <v>0</v>
      </c>
    </row>
    <row r="11" spans="2:11" ht="60" customHeight="1" x14ac:dyDescent="0.2">
      <c r="B11" s="55"/>
      <c r="C11" s="32" t="s">
        <v>13</v>
      </c>
      <c r="D11" s="41" t="s">
        <v>22</v>
      </c>
      <c r="E11" s="36"/>
      <c r="F11" s="33">
        <v>1</v>
      </c>
      <c r="G11" s="33" t="s">
        <v>29</v>
      </c>
      <c r="H11" s="12">
        <f t="shared" si="0"/>
        <v>0</v>
      </c>
      <c r="I11" s="13">
        <v>0.23</v>
      </c>
      <c r="J11" s="12">
        <f t="shared" si="1"/>
        <v>0</v>
      </c>
      <c r="K11" s="14">
        <f t="shared" si="2"/>
        <v>0</v>
      </c>
    </row>
    <row r="12" spans="2:11" ht="60" customHeight="1" x14ac:dyDescent="0.2">
      <c r="B12" s="55"/>
      <c r="C12" s="32" t="s">
        <v>21</v>
      </c>
      <c r="D12" s="42" t="s">
        <v>23</v>
      </c>
      <c r="E12" s="36"/>
      <c r="F12" s="33">
        <v>1</v>
      </c>
      <c r="G12" s="33" t="s">
        <v>30</v>
      </c>
      <c r="H12" s="12">
        <f t="shared" si="0"/>
        <v>0</v>
      </c>
      <c r="I12" s="13">
        <v>0.23</v>
      </c>
      <c r="J12" s="12">
        <f t="shared" si="1"/>
        <v>0</v>
      </c>
      <c r="K12" s="14">
        <f t="shared" si="2"/>
        <v>0</v>
      </c>
    </row>
    <row r="13" spans="2:11" ht="39.6" customHeight="1" thickBot="1" x14ac:dyDescent="0.25">
      <c r="B13" s="56"/>
      <c r="C13" s="46" t="s">
        <v>14</v>
      </c>
      <c r="D13" s="47"/>
      <c r="E13" s="47"/>
      <c r="F13" s="47"/>
      <c r="G13" s="48"/>
      <c r="H13" s="22">
        <f>SUM(H8:H12)</f>
        <v>0</v>
      </c>
      <c r="I13" s="23">
        <v>0.23</v>
      </c>
      <c r="J13" s="22">
        <f>SUM(J8:J12)</f>
        <v>0</v>
      </c>
      <c r="K13" s="24">
        <f>SUM(K8:K12)</f>
        <v>0</v>
      </c>
    </row>
    <row r="14" spans="2:11" ht="59.25" customHeight="1" x14ac:dyDescent="0.2">
      <c r="B14" s="57" t="s">
        <v>15</v>
      </c>
      <c r="C14" s="30" t="s">
        <v>16</v>
      </c>
      <c r="D14" s="34" t="s">
        <v>17</v>
      </c>
      <c r="E14" s="37"/>
      <c r="F14" s="31">
        <v>200</v>
      </c>
      <c r="G14" s="31" t="s">
        <v>31</v>
      </c>
      <c r="H14" s="25">
        <f>ROUND(E14*F14,2)</f>
        <v>0</v>
      </c>
      <c r="I14" s="26">
        <v>0.23</v>
      </c>
      <c r="J14" s="25">
        <f>ROUND(H14*I14,2)</f>
        <v>0</v>
      </c>
      <c r="K14" s="27">
        <f>ROUND(H14+J14,2)</f>
        <v>0</v>
      </c>
    </row>
    <row r="15" spans="2:11" ht="39.6" customHeight="1" thickBot="1" x14ac:dyDescent="0.25">
      <c r="B15" s="58"/>
      <c r="C15" s="63" t="s">
        <v>18</v>
      </c>
      <c r="D15" s="63"/>
      <c r="E15" s="63"/>
      <c r="F15" s="63"/>
      <c r="G15" s="64"/>
      <c r="H15" s="15">
        <f>SUM(H14:H14)</f>
        <v>0</v>
      </c>
      <c r="I15" s="16">
        <v>0.23</v>
      </c>
      <c r="J15" s="15">
        <f>SUM(J14:J14)</f>
        <v>0</v>
      </c>
      <c r="K15" s="17">
        <f>SUM(K14:K14)</f>
        <v>0</v>
      </c>
    </row>
    <row r="16" spans="2:11" ht="35.1" customHeight="1" thickBot="1" x14ac:dyDescent="0.25">
      <c r="B16" s="43" t="s">
        <v>19</v>
      </c>
      <c r="C16" s="44"/>
      <c r="D16" s="44"/>
      <c r="E16" s="44"/>
      <c r="F16" s="44"/>
      <c r="G16" s="45"/>
      <c r="H16" s="18">
        <f>SUM(H15,H13)</f>
        <v>0</v>
      </c>
      <c r="I16" s="19" t="s">
        <v>20</v>
      </c>
      <c r="J16" s="20">
        <f>SUM(J13,J15)</f>
        <v>0</v>
      </c>
      <c r="K16" s="21">
        <f>SUM(K15,K13)</f>
        <v>0</v>
      </c>
    </row>
  </sheetData>
  <sheetProtection algorithmName="SHA-512" hashValue="RgNEUga2dtDQxFdoq3dcXF1Qt8B0AGxBxt5umeshZRd/IGgFjYEBd+w71d8E9MydwxTbSTilV4Xv6zLtC2qPaw==" saltValue="LmKrG+0kpxz/Rk/y6onFAQ==" spinCount="100000" sheet="1" objects="1" scenarios="1"/>
  <mergeCells count="9">
    <mergeCell ref="B16:G16"/>
    <mergeCell ref="C13:G13"/>
    <mergeCell ref="I3:K3"/>
    <mergeCell ref="B7:C7"/>
    <mergeCell ref="B8:B13"/>
    <mergeCell ref="B14:B15"/>
    <mergeCell ref="B3:E3"/>
    <mergeCell ref="F3:H3"/>
    <mergeCell ref="C15:G15"/>
  </mergeCells>
  <pageMargins left="0.7" right="0.7" top="0.75" bottom="0.75" header="0.3" footer="0.3"/>
  <pageSetup paperSize="9" orientation="portrait" r:id="rId1"/>
  <headerFooter>
    <oddHeader>&amp;C&amp;"Aptos"&amp;8&amp;K0000FF Kategoria I - Informacje Ogólnodostępne&amp;1#_x000D_</oddHeader>
    <oddFooter>&amp;C_x000D_&amp;1#&amp;"Aptos"&amp;8&amp;K0000FF Kategoria I - Informacje Ogólnodostępne</oddFooter>
  </headerFooter>
  <ignoredErrors>
    <ignoredError sqref="H13 J13:K1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263EF29F2B3C48995ACA28BCEEC15B" ma:contentTypeVersion="14" ma:contentTypeDescription="Utwórz nowy dokument." ma:contentTypeScope="" ma:versionID="728f37a98e740029dbcc58eb2e99b78b">
  <xsd:schema xmlns:xsd="http://www.w3.org/2001/XMLSchema" xmlns:xs="http://www.w3.org/2001/XMLSchema" xmlns:p="http://schemas.microsoft.com/office/2006/metadata/properties" xmlns:ns2="01b08c3b-3dd4-4df9-8875-e7f98ddb7bc2" xmlns:ns3="5b80a93a-270e-4195-b4c1-51da6b5b28cd" targetNamespace="http://schemas.microsoft.com/office/2006/metadata/properties" ma:root="true" ma:fieldsID="174c2b0884eaa54c75898242708f7dcb" ns2:_="" ns3:_="">
    <xsd:import namespace="01b08c3b-3dd4-4df9-8875-e7f98ddb7bc2"/>
    <xsd:import namespace="5b80a93a-270e-4195-b4c1-51da6b5b28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08c3b-3dd4-4df9-8875-e7f98ddb7b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1cbb7558-5f2f-4ee1-914c-d1385f478f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0a93a-270e-4195-b4c1-51da6b5b28c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49b521-4928-4304-908f-0c946a71ff59}" ma:internalName="TaxCatchAll" ma:showField="CatchAllData" ma:web="5b80a93a-270e-4195-b4c1-51da6b5b28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1cbb7558-5f2f-4ee1-914c-d1385f478f6d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0a93a-270e-4195-b4c1-51da6b5b28cd" xsi:nil="true"/>
    <lcf76f155ced4ddcb4097134ff3c332f xmlns="01b08c3b-3dd4-4df9-8875-e7f98ddb7b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045162-9406-4419-B035-B2010CB33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1CED0-30EC-4C15-A35C-C1B1AE248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08c3b-3dd4-4df9-8875-e7f98ddb7bc2"/>
    <ds:schemaRef ds:uri="5b80a93a-270e-4195-b4c1-51da6b5b28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C1C3C9-7C45-419E-87C4-A05C9EB7F0D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21FD9EE-8A0A-4E11-85A2-F36C50A5691C}">
  <ds:schemaRefs>
    <ds:schemaRef ds:uri="http://schemas.microsoft.com/office/2006/metadata/properties"/>
    <ds:schemaRef ds:uri="01b08c3b-3dd4-4df9-8875-e7f98ddb7bc2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b80a93a-270e-4195-b4c1-51da6b5b28c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Cegiełka Michał</dc:creator>
  <cp:keywords/>
  <dc:description/>
  <cp:lastModifiedBy>Gontarz Mariusz</cp:lastModifiedBy>
  <cp:revision/>
  <dcterms:created xsi:type="dcterms:W3CDTF">2023-04-27T08:08:33Z</dcterms:created>
  <dcterms:modified xsi:type="dcterms:W3CDTF">2026-04-29T14:27:15Z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0x010100A2263EF29F2B3C48995ACA28BCEEC15B</vt:lpwstr>
  </property>
  <property fmtid="{D5CDD505-2E9C-101B-9397-08002B2CF9AE}" pid="3" name="MediaServiceImageTags">
    <vt:lpwstr/>
  </property>
  <property fmtid="{D5CDD505-2E9C-101B-9397-08002B2CF9AE}" pid="4" name="MSIP_Label_2ccc5155-128b-414c-9008-1da9cf016909_Enabled">
    <vt:lpwstr>true</vt:lpwstr>
  </property>
  <property fmtid="{D5CDD505-2E9C-101B-9397-08002B2CF9AE}" pid="5" name="MSIP_Label_2ccc5155-128b-414c-9008-1da9cf016909_SetDate">
    <vt:lpwstr>2026-04-29T14:25:31Z</vt:lpwstr>
  </property>
  <property fmtid="{D5CDD505-2E9C-101B-9397-08002B2CF9AE}" pid="6" name="MSIP_Label_2ccc5155-128b-414c-9008-1da9cf016909_Method">
    <vt:lpwstr>Privileged</vt:lpwstr>
  </property>
  <property fmtid="{D5CDD505-2E9C-101B-9397-08002B2CF9AE}" pid="7" name="MSIP_Label_2ccc5155-128b-414c-9008-1da9cf016909_Name">
    <vt:lpwstr>Kategoria I - Informacje Ogólnodostępne</vt:lpwstr>
  </property>
  <property fmtid="{D5CDD505-2E9C-101B-9397-08002B2CF9AE}" pid="8" name="MSIP_Label_2ccc5155-128b-414c-9008-1da9cf016909_SiteId">
    <vt:lpwstr>fa798250-ca0b-4a1b-b473-81cff4a1752b</vt:lpwstr>
  </property>
  <property fmtid="{D5CDD505-2E9C-101B-9397-08002B2CF9AE}" pid="9" name="MSIP_Label_2ccc5155-128b-414c-9008-1da9cf016909_ActionId">
    <vt:lpwstr>85c731b5-494c-4518-8ce4-16638c999a46</vt:lpwstr>
  </property>
  <property fmtid="{D5CDD505-2E9C-101B-9397-08002B2CF9AE}" pid="10" name="MSIP_Label_2ccc5155-128b-414c-9008-1da9cf016909_ContentBits">
    <vt:lpwstr>3</vt:lpwstr>
  </property>
  <property fmtid="{D5CDD505-2E9C-101B-9397-08002B2CF9AE}" pid="11" name="MSIP_Label_2ccc5155-128b-414c-9008-1da9cf016909_Tag">
    <vt:lpwstr>10, 0, 1, 1</vt:lpwstr>
  </property>
</Properties>
</file>